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rosegur365.sharepoint.com/sites/CONCORRENCIA_ADM_VENDAS/Documentos Compartilhados/Cotação_EM_PROCESSO/2025m05dia15_brb_MT e MS_tv_032/EDITAL + ANEXOS/"/>
    </mc:Choice>
  </mc:AlternateContent>
  <xr:revisionPtr revIDLastSave="21" documentId="8_{E568C48C-A596-4116-9601-5DAF7C27B621}" xr6:coauthVersionLast="47" xr6:coauthVersionMax="47" xr10:uidLastSave="{FFB50297-F5FF-40A2-96A2-3A47AF92E2A1}"/>
  <bookViews>
    <workbookView xWindow="-120" yWindow="-120" windowWidth="20730" windowHeight="11040" firstSheet="1" activeTab="1" xr2:uid="{C92E1BA0-3DFE-4322-982C-06B4A7B10668}"/>
  </bookViews>
  <sheets>
    <sheet name="Cotação - Cuiabá MT" sheetId="4" r:id="rId1"/>
    <sheet name="Cotação - Campo Grande MS" sheetId="5" r:id="rId2"/>
  </sheets>
  <definedNames>
    <definedName name="_xlnm.Print_Area" localSheetId="1">'Cotação - Campo Grande MS'!$A:$H</definedName>
    <definedName name="_xlnm.Print_Area" localSheetId="0">'Cotação - Cuiabá MT'!$A$1:$H$42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G28" i="5" s="1"/>
  <c r="D27" i="5"/>
  <c r="G27" i="5" s="1"/>
  <c r="D26" i="5"/>
  <c r="G26" i="5" s="1"/>
  <c r="D24" i="5"/>
  <c r="G24" i="5" s="1"/>
  <c r="D21" i="5"/>
  <c r="G21" i="5" s="1"/>
  <c r="D18" i="5"/>
  <c r="G18" i="5" s="1"/>
  <c r="D27" i="4"/>
  <c r="G27" i="4" s="1"/>
  <c r="D26" i="4"/>
  <c r="D24" i="4"/>
  <c r="G24" i="4" s="1"/>
  <c r="D22" i="4"/>
  <c r="G22" i="4" s="1"/>
  <c r="D21" i="4"/>
  <c r="G21" i="4" s="1"/>
  <c r="D18" i="4"/>
  <c r="G18" i="4" s="1"/>
  <c r="D28" i="4"/>
  <c r="G28" i="4" s="1"/>
  <c r="G19" i="5"/>
  <c r="F28" i="5"/>
  <c r="F27" i="5"/>
  <c r="F26" i="5"/>
  <c r="F24" i="5"/>
  <c r="G22" i="5"/>
  <c r="F22" i="5"/>
  <c r="F21" i="5"/>
  <c r="F19" i="5"/>
  <c r="F18" i="5"/>
  <c r="F28" i="4"/>
  <c r="F27" i="4"/>
  <c r="F26" i="4"/>
  <c r="F24" i="4"/>
  <c r="F22" i="4"/>
  <c r="F21" i="4"/>
  <c r="F19" i="4"/>
  <c r="F18" i="4"/>
  <c r="G26" i="4"/>
  <c r="G19" i="4"/>
  <c r="G29" i="4" l="1"/>
  <c r="G29" i="5"/>
</calcChain>
</file>

<file path=xl/sharedStrings.xml><?xml version="1.0" encoding="utf-8"?>
<sst xmlns="http://schemas.openxmlformats.org/spreadsheetml/2006/main" count="74" uniqueCount="38">
  <si>
    <t>PREGÃO ELETRÔNICO Nº 032/2025</t>
  </si>
  <si>
    <t>ANEXO II – PLANILHA DE PREÇOS</t>
  </si>
  <si>
    <r>
      <t xml:space="preserve">OBJETO: </t>
    </r>
    <r>
      <rPr>
        <sz val="11"/>
        <color theme="1"/>
        <rFont val="Aptos Narrow"/>
        <family val="2"/>
        <scheme val="minor"/>
      </rPr>
      <t>A CONTRATAÇÃO DE EMPRESA ESPECIALIZADA EM TRANSPORTE E GUARDA DE VALORES PARA PRESTAÇÃO DOS SERVIÇOS DE TRANSPORTE DE VALORES, PROCESSAMENTO DE NUMERÁRIO, CUSTÓDIA DE VALORES E OUTROS CONSUMÍVEIS, ABASTECIMENTO E APOIO LOGÍSTICO A TERMINAIS DE AUTOATENDIMENTO PARA AS UNIDADES DO BRB EM CUIABÁ/MT E CAMPO GRANDE/MS, CONFORME CONDIÇÕES E ESPECIFICAÇÕES CONSTANTES DO EDITAL E SEUS ANEXOS.</t>
    </r>
  </si>
  <si>
    <t>PROPOSTA COMERCIAL BRB - ITEM 1</t>
  </si>
  <si>
    <t>NOME DA EMPRESA:</t>
  </si>
  <si>
    <t>CNPJ:</t>
  </si>
  <si>
    <t>INSCRIÇÃO ESTADUAL:</t>
  </si>
  <si>
    <t>CONTATO:</t>
  </si>
  <si>
    <t>ENDEREÇO COMPLETO:</t>
  </si>
  <si>
    <t>E-MAIL:</t>
  </si>
  <si>
    <t>VALIDADE DA PROPOSTA:</t>
  </si>
  <si>
    <r>
      <t xml:space="preserve">OBJETO: </t>
    </r>
    <r>
      <rPr>
        <sz val="11"/>
        <color theme="1"/>
        <rFont val="Verdana"/>
        <family val="2"/>
      </rPr>
      <t>Contratação de empresa, pelo período de 30 (trinta) meses, para prestação de serviços de transporte de valores, assistência técnica, custódia e processamento de numerário para as agências/unidades e máquinas de autoatendimento do BRB em Cuiabá - MT.</t>
    </r>
  </si>
  <si>
    <t>PLANILHA ORÇAMENTÁRIA - CUSTOS PARA 30 MESES</t>
  </si>
  <si>
    <t>CUIABÁ - MT</t>
  </si>
  <si>
    <t>1. Transporte BCB/Bancos/Clientes/Agências</t>
  </si>
  <si>
    <t>Quantitativo (Mensal)</t>
  </si>
  <si>
    <t>Quantitativo
(30 meses)</t>
  </si>
  <si>
    <t>Valor Unitário</t>
  </si>
  <si>
    <t>Valor Total
(Mensal)</t>
  </si>
  <si>
    <t>Valor Total
(30 meses)</t>
  </si>
  <si>
    <t>Eventual</t>
  </si>
  <si>
    <t>Ad-valorem - Montante Transportado (R$)</t>
  </si>
  <si>
    <t>2. Transporte de Valores - ATM</t>
  </si>
  <si>
    <t>3. Assistência - ATM</t>
  </si>
  <si>
    <t>4. Processamento e Custódia</t>
  </si>
  <si>
    <t>Processamento de cédulas (milheiros)</t>
  </si>
  <si>
    <t>Processamento de moedas (milheiros)</t>
  </si>
  <si>
    <t>Montante em Custódia (R$)</t>
  </si>
  <si>
    <t>VALOR TOTAL:</t>
  </si>
  <si>
    <t>OBSERVAÇÕES:</t>
  </si>
  <si>
    <r>
      <rPr>
        <b/>
        <sz val="9"/>
        <color theme="1"/>
        <rFont val="Verdana"/>
        <family val="2"/>
      </rPr>
      <t>Validade máxima de 90 (noventa) dias</t>
    </r>
    <r>
      <rPr>
        <sz val="9"/>
        <color theme="1"/>
        <rFont val="Verdana"/>
        <family val="2"/>
      </rPr>
      <t>, contados da data de abertura da sessão pública. Caso o licitante não informe o tempo de validade da proposta, será considerado que foi estabelecido o prazo de 90 (noventa) dias.</t>
    </r>
  </si>
  <si>
    <t>A taxa de custódia está limitada a 0,014% (quatorze milésimos por cento) sobre o montante custodiado, e não sofrerá reajustes.</t>
  </si>
  <si>
    <t>A taxa ad-valorem deverá incidir sobre o valor total declarado na GTV, limitada a 0,056% (cinquenta e seis milésimos por cento), e não sofrerá reajustes.</t>
  </si>
  <si>
    <t>Assinatura do Licitante</t>
  </si>
  <si>
    <t>PROPOSTA COMERCIAL BRB - ITEM 2</t>
  </si>
  <si>
    <r>
      <t xml:space="preserve">OBJETO: </t>
    </r>
    <r>
      <rPr>
        <sz val="11"/>
        <color theme="1"/>
        <rFont val="Verdana"/>
        <family val="2"/>
      </rPr>
      <t>Contratação de empresa, pelo período de 30 (trinta) meses, para prestação de serviços de transporte de valores, assistência técnica, custódia e processamento de numerário para as agências/unidades e máquinas de autoatendimento do BRB em Campo Grande - MS.</t>
    </r>
  </si>
  <si>
    <t>CAMPO GRANDE - MS</t>
  </si>
  <si>
    <t>Montante Transportado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</si>
</sst>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00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Aptos Narrow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C9E6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CAB"/>
        <bgColor rgb="FFF8CBAD"/>
      </patternFill>
    </fill>
    <fill>
      <patternFill patternType="solid">
        <fgColor rgb="FF007CAB"/>
        <bgColor indexed="64"/>
      </patternFill>
    </fill>
    <fill>
      <patternFill patternType="solid">
        <fgColor rgb="FFFEDDA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/>
    </xf>
    <xf numFmtId="0" fontId="3" fillId="0" borderId="8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10" xfId="0" applyBorder="1"/>
    <xf numFmtId="0" fontId="3" fillId="0" borderId="0" xfId="0" applyFont="1"/>
    <xf numFmtId="0" fontId="3" fillId="0" borderId="10" xfId="0" applyFont="1" applyBorder="1"/>
    <xf numFmtId="0" fontId="3" fillId="0" borderId="12" xfId="0" applyFont="1" applyBorder="1"/>
    <xf numFmtId="0" fontId="3" fillId="0" borderId="9" xfId="0" applyFont="1" applyBorder="1"/>
    <xf numFmtId="0" fontId="6" fillId="0" borderId="9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164" fontId="2" fillId="6" borderId="4" xfId="1" applyNumberFormat="1" applyFont="1" applyFill="1" applyBorder="1" applyAlignment="1" applyProtection="1">
      <alignment horizontal="center" vertical="center"/>
      <protection locked="0"/>
    </xf>
    <xf numFmtId="165" fontId="2" fillId="6" borderId="4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vertical="center"/>
      <protection locked="0"/>
    </xf>
    <xf numFmtId="164" fontId="7" fillId="5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Protection="1">
      <protection locked="0"/>
    </xf>
    <xf numFmtId="0" fontId="6" fillId="0" borderId="0" xfId="0" applyFont="1" applyAlignment="1">
      <alignment wrapText="1"/>
    </xf>
    <xf numFmtId="1" fontId="3" fillId="3" borderId="4" xfId="1" applyNumberFormat="1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4" fillId="4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EDD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1143000</xdr:colOff>
      <xdr:row>7</xdr:row>
      <xdr:rowOff>651387</xdr:rowOff>
    </xdr:to>
    <xdr:pic>
      <xdr:nvPicPr>
        <xdr:cNvPr id="2" name="Freeform 6">
          <a:extLst>
            <a:ext uri="{FF2B5EF4-FFF2-40B4-BE49-F238E27FC236}">
              <a16:creationId xmlns:a16="http://schemas.microsoft.com/office/drawing/2014/main" id="{F8643C55-E26D-4136-8975-EE70309F2ED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926" t="-29688" r="-13560" b="-35625"/>
        <a:stretch>
          <a:fillRect/>
        </a:stretch>
      </xdr:blipFill>
      <xdr:spPr bwMode="auto">
        <a:xfrm>
          <a:off x="609600" y="190500"/>
          <a:ext cx="1143000" cy="651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</xdr:colOff>
      <xdr:row>0</xdr:row>
      <xdr:rowOff>123825</xdr:rowOff>
    </xdr:from>
    <xdr:to>
      <xdr:col>1</xdr:col>
      <xdr:colOff>1005840</xdr:colOff>
      <xdr:row>3</xdr:row>
      <xdr:rowOff>5080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751C9DF4-6731-D972-2306-E0CE8D047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123825"/>
          <a:ext cx="834390" cy="452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2714625</xdr:colOff>
      <xdr:row>0</xdr:row>
      <xdr:rowOff>114300</xdr:rowOff>
    </xdr:from>
    <xdr:to>
      <xdr:col>5</xdr:col>
      <xdr:colOff>170180</xdr:colOff>
      <xdr:row>3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AD62402-067C-34FA-81EE-70633936B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3324225" y="114300"/>
          <a:ext cx="4504055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1</xdr:row>
      <xdr:rowOff>114300</xdr:rowOff>
    </xdr:from>
    <xdr:to>
      <xdr:col>1</xdr:col>
      <xdr:colOff>1415415</xdr:colOff>
      <xdr:row>1</xdr:row>
      <xdr:rowOff>567055</xdr:rowOff>
    </xdr:to>
    <xdr:pic>
      <xdr:nvPicPr>
        <xdr:cNvPr id="5" name="Imagem 4" descr="Logotipo&#10;&#10;Descrição gerada automaticamente">
          <a:extLst>
            <a:ext uri="{FF2B5EF4-FFF2-40B4-BE49-F238E27FC236}">
              <a16:creationId xmlns:a16="http://schemas.microsoft.com/office/drawing/2014/main" id="{18BB5991-FA95-4DC9-8623-38B665E9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304800"/>
          <a:ext cx="834390" cy="452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2857500</xdr:colOff>
      <xdr:row>1</xdr:row>
      <xdr:rowOff>114300</xdr:rowOff>
    </xdr:from>
    <xdr:to>
      <xdr:col>5</xdr:col>
      <xdr:colOff>313055</xdr:colOff>
      <xdr:row>1</xdr:row>
      <xdr:rowOff>571500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233AF15-5685-41DC-9A17-BA3272B5F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3467100" y="304800"/>
          <a:ext cx="4504055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180976</xdr:rowOff>
    </xdr:from>
    <xdr:to>
      <xdr:col>1</xdr:col>
      <xdr:colOff>1162050</xdr:colOff>
      <xdr:row>8</xdr:row>
      <xdr:rowOff>9526</xdr:rowOff>
    </xdr:to>
    <xdr:pic>
      <xdr:nvPicPr>
        <xdr:cNvPr id="3" name="Freeform 6">
          <a:extLst>
            <a:ext uri="{FF2B5EF4-FFF2-40B4-BE49-F238E27FC236}">
              <a16:creationId xmlns:a16="http://schemas.microsoft.com/office/drawing/2014/main" id="{8C32C419-977F-4FD6-A305-AF89FC1870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926" t="-29688" r="-13560" b="-35625"/>
        <a:stretch>
          <a:fillRect/>
        </a:stretch>
      </xdr:blipFill>
      <xdr:spPr bwMode="auto">
        <a:xfrm>
          <a:off x="628650" y="2352676"/>
          <a:ext cx="11430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6A22-5DB1-47D8-9E0E-BD321DE9242B}">
  <sheetPr>
    <pageSetUpPr fitToPage="1"/>
  </sheetPr>
  <dimension ref="A1:H48"/>
  <sheetViews>
    <sheetView showGridLines="0" view="pageBreakPreview" zoomScaleNormal="100" zoomScaleSheetLayoutView="100" workbookViewId="0">
      <selection activeCell="E28" sqref="E28"/>
    </sheetView>
  </sheetViews>
  <sheetFormatPr defaultColWidth="0" defaultRowHeight="15" customHeight="1" zeroHeight="1" x14ac:dyDescent="0.25"/>
  <cols>
    <col min="1" max="1" width="9.140625" customWidth="1"/>
    <col min="2" max="2" width="48.5703125" customWidth="1"/>
    <col min="3" max="3" width="17.85546875" customWidth="1"/>
    <col min="4" max="4" width="21.42578125" customWidth="1"/>
    <col min="5" max="5" width="17.85546875" customWidth="1"/>
    <col min="6" max="6" width="20" customWidth="1"/>
    <col min="7" max="7" width="22.140625" customWidth="1"/>
    <col min="8" max="8" width="9.140625" customWidth="1"/>
    <col min="9" max="16384" width="9.140625" hidden="1"/>
  </cols>
  <sheetData>
    <row r="1" spans="2:7" ht="15" customHeight="1" x14ac:dyDescent="0.25"/>
    <row r="2" spans="2:7" ht="15" customHeight="1" x14ac:dyDescent="0.25"/>
    <row r="3" spans="2:7" ht="15" customHeight="1" x14ac:dyDescent="0.25">
      <c r="G3" s="31" t="s">
        <v>0</v>
      </c>
    </row>
    <row r="4" spans="2:7" ht="15" customHeight="1" x14ac:dyDescent="0.25">
      <c r="B4" s="38" t="s">
        <v>1</v>
      </c>
      <c r="C4" s="38"/>
      <c r="D4" s="38"/>
      <c r="E4" s="38"/>
      <c r="F4" s="38"/>
      <c r="G4" s="38"/>
    </row>
    <row r="5" spans="2:7" ht="15" customHeight="1" x14ac:dyDescent="0.25"/>
    <row r="6" spans="2:7" s="32" customFormat="1" ht="52.5" customHeight="1" x14ac:dyDescent="0.25">
      <c r="B6" s="39" t="s">
        <v>2</v>
      </c>
      <c r="C6" s="40"/>
      <c r="D6" s="40"/>
      <c r="E6" s="40"/>
      <c r="F6" s="40"/>
      <c r="G6" s="40"/>
    </row>
    <row r="7" spans="2:7" x14ac:dyDescent="0.25"/>
    <row r="8" spans="2:7" s="8" customFormat="1" ht="52.5" customHeight="1" x14ac:dyDescent="0.15">
      <c r="B8" s="34" t="s">
        <v>3</v>
      </c>
      <c r="C8" s="34"/>
      <c r="D8" s="34"/>
      <c r="E8" s="34"/>
      <c r="F8" s="34"/>
      <c r="G8" s="34"/>
    </row>
    <row r="9" spans="2:7" s="8" customFormat="1" ht="16.5" customHeight="1" x14ac:dyDescent="0.15">
      <c r="B9" s="17" t="s">
        <v>4</v>
      </c>
      <c r="C9" s="21"/>
      <c r="E9" s="35" t="s">
        <v>5</v>
      </c>
      <c r="F9" s="36"/>
      <c r="G9" s="37"/>
    </row>
    <row r="10" spans="2:7" s="8" customFormat="1" ht="16.5" customHeight="1" x14ac:dyDescent="0.15">
      <c r="B10" s="41" t="s">
        <v>6</v>
      </c>
      <c r="C10" s="42"/>
      <c r="D10" s="35" t="s">
        <v>7</v>
      </c>
      <c r="E10" s="36"/>
      <c r="F10" s="36"/>
      <c r="G10" s="37"/>
    </row>
    <row r="11" spans="2:7" s="8" customFormat="1" ht="16.5" customHeight="1" x14ac:dyDescent="0.15">
      <c r="B11" s="35" t="s">
        <v>8</v>
      </c>
      <c r="C11" s="36"/>
      <c r="D11" s="36"/>
      <c r="E11" s="36"/>
      <c r="F11" s="36"/>
      <c r="G11" s="37"/>
    </row>
    <row r="12" spans="2:7" s="8" customFormat="1" ht="16.5" customHeight="1" x14ac:dyDescent="0.15">
      <c r="B12" s="35" t="s">
        <v>9</v>
      </c>
      <c r="C12" s="37"/>
      <c r="D12" s="43" t="s">
        <v>10</v>
      </c>
      <c r="E12" s="43"/>
      <c r="F12" s="43"/>
      <c r="G12" s="43"/>
    </row>
    <row r="13" spans="2:7" s="8" customFormat="1" ht="11.25" customHeight="1" x14ac:dyDescent="0.15">
      <c r="B13" s="47" t="s">
        <v>11</v>
      </c>
      <c r="C13" s="48"/>
      <c r="D13" s="48"/>
      <c r="E13" s="48"/>
      <c r="F13" s="48"/>
      <c r="G13" s="49"/>
    </row>
    <row r="14" spans="2:7" s="8" customFormat="1" ht="37.5" customHeight="1" x14ac:dyDescent="0.15">
      <c r="B14" s="50"/>
      <c r="C14" s="51"/>
      <c r="D14" s="51"/>
      <c r="E14" s="51"/>
      <c r="F14" s="51"/>
      <c r="G14" s="52"/>
    </row>
    <row r="15" spans="2:7" s="8" customFormat="1" ht="15" customHeight="1" x14ac:dyDescent="0.15">
      <c r="B15" s="59" t="s">
        <v>12</v>
      </c>
      <c r="C15" s="59"/>
      <c r="D15" s="59"/>
      <c r="E15" s="59"/>
      <c r="F15" s="59"/>
      <c r="G15" s="59"/>
    </row>
    <row r="16" spans="2:7" s="8" customFormat="1" ht="15" customHeight="1" x14ac:dyDescent="0.15">
      <c r="B16" s="59" t="s">
        <v>13</v>
      </c>
      <c r="C16" s="59"/>
      <c r="D16" s="59"/>
      <c r="E16" s="59"/>
      <c r="F16" s="59"/>
      <c r="G16" s="59"/>
    </row>
    <row r="17" spans="2:7" s="8" customFormat="1" ht="26.25" customHeight="1" x14ac:dyDescent="0.15">
      <c r="B17" s="13" t="s">
        <v>14</v>
      </c>
      <c r="C17" s="1" t="s">
        <v>15</v>
      </c>
      <c r="D17" s="1" t="s">
        <v>16</v>
      </c>
      <c r="E17" s="1" t="s">
        <v>17</v>
      </c>
      <c r="F17" s="1" t="s">
        <v>18</v>
      </c>
      <c r="G17" s="1" t="s">
        <v>19</v>
      </c>
    </row>
    <row r="18" spans="2:7" s="8" customFormat="1" ht="15" customHeight="1" x14ac:dyDescent="0.15">
      <c r="B18" s="2" t="s">
        <v>20</v>
      </c>
      <c r="C18" s="14">
        <v>2</v>
      </c>
      <c r="D18" s="15">
        <f>C18*30</f>
        <v>60</v>
      </c>
      <c r="E18" s="18">
        <v>1112.26</v>
      </c>
      <c r="F18" s="20">
        <f>C18*E18</f>
        <v>2224.52</v>
      </c>
      <c r="G18" s="16">
        <f>D18*E18</f>
        <v>66735.600000000006</v>
      </c>
    </row>
    <row r="19" spans="2:7" s="8" customFormat="1" ht="15" customHeight="1" x14ac:dyDescent="0.15">
      <c r="B19" s="2" t="s">
        <v>21</v>
      </c>
      <c r="C19" s="20">
        <v>1000000</v>
      </c>
      <c r="D19" s="16">
        <v>30000000</v>
      </c>
      <c r="E19" s="19">
        <v>5.5999999999999995E-4</v>
      </c>
      <c r="F19" s="20">
        <f>C19*E19</f>
        <v>560</v>
      </c>
      <c r="G19" s="16">
        <f>D19*E19</f>
        <v>16800</v>
      </c>
    </row>
    <row r="20" spans="2:7" s="8" customFormat="1" ht="15" customHeight="1" x14ac:dyDescent="0.15">
      <c r="B20" s="53" t="s">
        <v>22</v>
      </c>
      <c r="C20" s="54"/>
      <c r="D20" s="54"/>
      <c r="E20" s="54"/>
      <c r="F20" s="54"/>
      <c r="G20" s="55"/>
    </row>
    <row r="21" spans="2:7" s="8" customFormat="1" ht="15" customHeight="1" x14ac:dyDescent="0.15">
      <c r="B21" s="2" t="s">
        <v>20</v>
      </c>
      <c r="C21" s="14">
        <v>1</v>
      </c>
      <c r="D21" s="15">
        <f>C21*30</f>
        <v>30</v>
      </c>
      <c r="E21" s="18">
        <v>1668.39</v>
      </c>
      <c r="F21" s="20">
        <f>C21*E21</f>
        <v>1668.39</v>
      </c>
      <c r="G21" s="16">
        <f t="shared" ref="G21:G22" si="0">D21*E21</f>
        <v>50051.700000000004</v>
      </c>
    </row>
    <row r="22" spans="2:7" s="8" customFormat="1" ht="15" customHeight="1" x14ac:dyDescent="0.15">
      <c r="B22" s="2" t="s">
        <v>21</v>
      </c>
      <c r="C22" s="20">
        <v>250000</v>
      </c>
      <c r="D22" s="16">
        <f>C22*30</f>
        <v>7500000</v>
      </c>
      <c r="E22" s="19">
        <v>5.5999999999999995E-4</v>
      </c>
      <c r="F22" s="20">
        <f>C22*E22</f>
        <v>140</v>
      </c>
      <c r="G22" s="16">
        <f t="shared" si="0"/>
        <v>4200</v>
      </c>
    </row>
    <row r="23" spans="2:7" s="8" customFormat="1" ht="15" customHeight="1" x14ac:dyDescent="0.15">
      <c r="B23" s="53" t="s">
        <v>23</v>
      </c>
      <c r="C23" s="54"/>
      <c r="D23" s="54"/>
      <c r="E23" s="54"/>
      <c r="F23" s="54"/>
      <c r="G23" s="55"/>
    </row>
    <row r="24" spans="2:7" s="8" customFormat="1" ht="15" customHeight="1" x14ac:dyDescent="0.15">
      <c r="B24" s="2" t="s">
        <v>20</v>
      </c>
      <c r="C24" s="14">
        <v>1</v>
      </c>
      <c r="D24" s="15">
        <f>C24*30</f>
        <v>30</v>
      </c>
      <c r="E24" s="18">
        <v>3256.2</v>
      </c>
      <c r="F24" s="20">
        <f>C24*E24</f>
        <v>3256.2</v>
      </c>
      <c r="G24" s="16">
        <f>D24*E24</f>
        <v>97686</v>
      </c>
    </row>
    <row r="25" spans="2:7" s="8" customFormat="1" ht="15" customHeight="1" x14ac:dyDescent="0.15">
      <c r="B25" s="53" t="s">
        <v>24</v>
      </c>
      <c r="C25" s="54"/>
      <c r="D25" s="54"/>
      <c r="E25" s="54"/>
      <c r="F25" s="54"/>
      <c r="G25" s="55"/>
    </row>
    <row r="26" spans="2:7" s="8" customFormat="1" ht="15" customHeight="1" x14ac:dyDescent="0.15">
      <c r="B26" s="2" t="s">
        <v>25</v>
      </c>
      <c r="C26" s="14">
        <v>3</v>
      </c>
      <c r="D26" s="26">
        <f>C26*30</f>
        <v>90</v>
      </c>
      <c r="E26" s="18">
        <v>144</v>
      </c>
      <c r="F26" s="20">
        <f>C26*E26</f>
        <v>432</v>
      </c>
      <c r="G26" s="16">
        <f t="shared" ref="G26:G28" si="1">D26*E26</f>
        <v>12960</v>
      </c>
    </row>
    <row r="27" spans="2:7" s="8" customFormat="1" ht="15" customHeight="1" x14ac:dyDescent="0.15">
      <c r="B27" s="2" t="s">
        <v>26</v>
      </c>
      <c r="C27" s="14">
        <v>0.5</v>
      </c>
      <c r="D27" s="26">
        <f>C27*30</f>
        <v>15</v>
      </c>
      <c r="E27" s="18">
        <v>126</v>
      </c>
      <c r="F27" s="20">
        <f>C27*E27</f>
        <v>63</v>
      </c>
      <c r="G27" s="16">
        <f t="shared" si="1"/>
        <v>1890</v>
      </c>
    </row>
    <row r="28" spans="2:7" s="8" customFormat="1" ht="15" customHeight="1" x14ac:dyDescent="0.15">
      <c r="B28" s="2" t="s">
        <v>27</v>
      </c>
      <c r="C28" s="20">
        <v>600000</v>
      </c>
      <c r="D28" s="16">
        <f>C28*30</f>
        <v>18000000</v>
      </c>
      <c r="E28" s="19">
        <v>1.3999999999999999E-4</v>
      </c>
      <c r="F28" s="20">
        <f>C28*E28</f>
        <v>83.999999999999986</v>
      </c>
      <c r="G28" s="16">
        <f t="shared" si="1"/>
        <v>2520</v>
      </c>
    </row>
    <row r="29" spans="2:7" s="8" customFormat="1" ht="15" customHeight="1" x14ac:dyDescent="0.15">
      <c r="B29" s="56" t="s">
        <v>28</v>
      </c>
      <c r="C29" s="57"/>
      <c r="D29" s="57"/>
      <c r="E29" s="57"/>
      <c r="F29" s="58"/>
      <c r="G29" s="22">
        <f>SUM(G18:G19,G21:G22,G24,G26:G28)</f>
        <v>252843.30000000002</v>
      </c>
    </row>
    <row r="30" spans="2:7" s="8" customFormat="1" ht="11.25" customHeight="1" x14ac:dyDescent="0.15">
      <c r="B30" s="45" t="s">
        <v>29</v>
      </c>
      <c r="C30" s="9"/>
      <c r="D30" s="9"/>
      <c r="E30" s="9"/>
      <c r="F30" s="9"/>
      <c r="G30" s="10"/>
    </row>
    <row r="31" spans="2:7" s="8" customFormat="1" ht="11.25" x14ac:dyDescent="0.15">
      <c r="B31" s="46"/>
      <c r="C31" s="23"/>
      <c r="G31" s="11"/>
    </row>
    <row r="32" spans="2:7" s="8" customFormat="1" ht="30" customHeight="1" x14ac:dyDescent="0.15">
      <c r="B32" s="60" t="s">
        <v>30</v>
      </c>
      <c r="C32" s="61"/>
      <c r="D32" s="61"/>
      <c r="E32" s="61"/>
      <c r="F32" s="61"/>
      <c r="G32" s="62"/>
    </row>
    <row r="33" spans="2:7" s="8" customFormat="1" ht="15" customHeight="1" x14ac:dyDescent="0.15">
      <c r="B33" s="60" t="s">
        <v>31</v>
      </c>
      <c r="C33" s="61"/>
      <c r="D33" s="61"/>
      <c r="E33" s="61"/>
      <c r="F33" s="61"/>
      <c r="G33" s="62"/>
    </row>
    <row r="34" spans="2:7" s="8" customFormat="1" ht="15.75" customHeight="1" x14ac:dyDescent="0.15">
      <c r="B34" s="60" t="s">
        <v>32</v>
      </c>
      <c r="C34" s="61"/>
      <c r="D34" s="61"/>
      <c r="E34" s="61"/>
      <c r="F34" s="61"/>
      <c r="G34" s="62"/>
    </row>
    <row r="35" spans="2:7" s="8" customFormat="1" ht="15" customHeight="1" x14ac:dyDescent="0.2">
      <c r="B35" s="3"/>
      <c r="D35" s="24"/>
      <c r="E35" s="25"/>
      <c r="G35" s="11"/>
    </row>
    <row r="36" spans="2:7" s="8" customFormat="1" ht="15" customHeight="1" x14ac:dyDescent="0.2">
      <c r="B36" s="3"/>
      <c r="D36" s="24"/>
      <c r="E36" s="25"/>
      <c r="G36" s="11"/>
    </row>
    <row r="37" spans="2:7" s="8" customFormat="1" ht="15" customHeight="1" x14ac:dyDescent="0.2">
      <c r="B37" s="3"/>
      <c r="D37" s="24"/>
      <c r="E37" s="25"/>
      <c r="G37" s="11"/>
    </row>
    <row r="38" spans="2:7" s="8" customFormat="1" ht="15.75" customHeight="1" x14ac:dyDescent="0.2">
      <c r="B38" s="3"/>
      <c r="E38" s="25"/>
      <c r="G38" s="11"/>
    </row>
    <row r="39" spans="2:7" s="8" customFormat="1" ht="15.75" customHeight="1" x14ac:dyDescent="0.2">
      <c r="B39" s="3"/>
      <c r="C39" s="44" t="s">
        <v>33</v>
      </c>
      <c r="D39" s="44"/>
      <c r="G39" s="12"/>
    </row>
    <row r="40" spans="2:7" s="8" customFormat="1" ht="15" customHeight="1" x14ac:dyDescent="0.15">
      <c r="B40" s="4"/>
      <c r="C40" s="5"/>
      <c r="D40" s="5"/>
      <c r="E40" s="5"/>
      <c r="F40" s="5"/>
      <c r="G40" s="6"/>
    </row>
    <row r="41" spans="2:7" x14ac:dyDescent="0.25">
      <c r="B41" s="7"/>
    </row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15" customHeight="1" x14ac:dyDescent="0.25"/>
    <row r="48" spans="2:7" ht="15" customHeight="1" x14ac:dyDescent="0.25"/>
  </sheetData>
  <mergeCells count="21">
    <mergeCell ref="D12:G12"/>
    <mergeCell ref="B12:C12"/>
    <mergeCell ref="C39:D39"/>
    <mergeCell ref="B30:B31"/>
    <mergeCell ref="B13:G14"/>
    <mergeCell ref="B23:G23"/>
    <mergeCell ref="B25:G25"/>
    <mergeCell ref="B29:F29"/>
    <mergeCell ref="B15:G15"/>
    <mergeCell ref="B16:G16"/>
    <mergeCell ref="B32:G32"/>
    <mergeCell ref="B33:G33"/>
    <mergeCell ref="B34:G34"/>
    <mergeCell ref="B20:G20"/>
    <mergeCell ref="B8:G8"/>
    <mergeCell ref="D10:G10"/>
    <mergeCell ref="B11:G11"/>
    <mergeCell ref="E9:G9"/>
    <mergeCell ref="B4:G4"/>
    <mergeCell ref="B6:G6"/>
    <mergeCell ref="B10:C10"/>
  </mergeCells>
  <pageMargins left="0.511811024" right="0.511811024" top="0.78740157499999996" bottom="0.78740157499999996" header="0.31496062000000002" footer="0.31496062000000002"/>
  <pageSetup paperSize="9" scale="55" orientation="portrait" r:id="rId1"/>
  <headerFooter>
    <oddHeader>&amp;R&amp;"Calibri"&amp;12&amp;K000000 #00 Pública&amp;1#_x000D_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8BD5C-1E49-4CF6-8DD6-AB7528E93471}">
  <sheetPr>
    <pageSetUpPr fitToPage="1"/>
  </sheetPr>
  <dimension ref="A1:H48"/>
  <sheetViews>
    <sheetView showGridLines="0" tabSelected="1" view="pageBreakPreview" zoomScaleNormal="100" zoomScaleSheetLayoutView="100" workbookViewId="0">
      <selection activeCell="B5" sqref="B5:G5"/>
    </sheetView>
  </sheetViews>
  <sheetFormatPr defaultColWidth="0" defaultRowHeight="15" customHeight="1" zeroHeight="1" x14ac:dyDescent="0.25"/>
  <cols>
    <col min="1" max="1" width="9.140625" customWidth="1"/>
    <col min="2" max="2" width="48.5703125" customWidth="1"/>
    <col min="3" max="3" width="17.85546875" customWidth="1"/>
    <col min="4" max="4" width="21.42578125" customWidth="1"/>
    <col min="5" max="5" width="17.85546875" customWidth="1"/>
    <col min="6" max="6" width="20" customWidth="1"/>
    <col min="7" max="7" width="22.140625" customWidth="1"/>
    <col min="8" max="8" width="9.140625" customWidth="1"/>
    <col min="9" max="16384" width="9.140625" hidden="1"/>
  </cols>
  <sheetData>
    <row r="1" spans="1:7" x14ac:dyDescent="0.25"/>
    <row r="2" spans="1:7" s="8" customFormat="1" ht="52.5" customHeight="1" x14ac:dyDescent="0.25">
      <c r="A2"/>
      <c r="B2"/>
      <c r="C2"/>
      <c r="D2"/>
      <c r="E2"/>
      <c r="F2"/>
      <c r="G2" s="31" t="s">
        <v>0</v>
      </c>
    </row>
    <row r="3" spans="1:7" s="33" customFormat="1" ht="15" customHeight="1" x14ac:dyDescent="0.25">
      <c r="A3" s="38" t="s">
        <v>1</v>
      </c>
      <c r="B3" s="38"/>
      <c r="C3" s="38"/>
      <c r="D3" s="38"/>
      <c r="E3" s="38"/>
      <c r="F3" s="38"/>
      <c r="G3" s="38"/>
    </row>
    <row r="4" spans="1:7" s="8" customFormat="1" ht="16.5" customHeight="1" x14ac:dyDescent="0.25">
      <c r="G4"/>
    </row>
    <row r="5" spans="1:7" s="8" customFormat="1" ht="52.5" customHeight="1" x14ac:dyDescent="0.25">
      <c r="A5"/>
      <c r="B5" s="39" t="s">
        <v>2</v>
      </c>
      <c r="C5" s="40"/>
      <c r="D5" s="40"/>
      <c r="E5" s="40"/>
      <c r="F5" s="40"/>
      <c r="G5" s="40"/>
    </row>
    <row r="6" spans="1:7" s="8" customFormat="1" ht="16.5" customHeight="1" x14ac:dyDescent="0.25">
      <c r="G6"/>
    </row>
    <row r="7" spans="1:7" s="8" customFormat="1" x14ac:dyDescent="0.25">
      <c r="A7"/>
      <c r="B7"/>
      <c r="C7"/>
      <c r="D7"/>
      <c r="E7"/>
      <c r="F7"/>
      <c r="G7"/>
    </row>
    <row r="8" spans="1:7" s="8" customFormat="1" ht="52.5" customHeight="1" x14ac:dyDescent="0.15">
      <c r="B8" s="69" t="s">
        <v>34</v>
      </c>
      <c r="C8" s="70"/>
      <c r="D8" s="70"/>
      <c r="E8" s="70"/>
      <c r="F8" s="70"/>
      <c r="G8" s="71"/>
    </row>
    <row r="9" spans="1:7" s="8" customFormat="1" ht="15" customHeight="1" x14ac:dyDescent="0.15">
      <c r="B9" s="17" t="s">
        <v>4</v>
      </c>
      <c r="C9" s="21"/>
      <c r="E9" s="35" t="s">
        <v>5</v>
      </c>
      <c r="F9" s="36"/>
      <c r="G9" s="37"/>
    </row>
    <row r="10" spans="1:7" s="8" customFormat="1" ht="15" customHeight="1" x14ac:dyDescent="0.15">
      <c r="B10" s="41" t="s">
        <v>6</v>
      </c>
      <c r="C10" s="42"/>
      <c r="D10" s="35" t="s">
        <v>7</v>
      </c>
      <c r="E10" s="36"/>
      <c r="F10" s="36"/>
      <c r="G10" s="37"/>
    </row>
    <row r="11" spans="1:7" s="8" customFormat="1" ht="15" customHeight="1" x14ac:dyDescent="0.15">
      <c r="B11" s="35" t="s">
        <v>8</v>
      </c>
      <c r="C11" s="36"/>
      <c r="D11" s="36"/>
      <c r="E11" s="36"/>
      <c r="F11" s="36"/>
      <c r="G11" s="37"/>
    </row>
    <row r="12" spans="1:7" s="8" customFormat="1" ht="15" customHeight="1" x14ac:dyDescent="0.15">
      <c r="B12" s="35" t="s">
        <v>9</v>
      </c>
      <c r="C12" s="37"/>
      <c r="D12" s="35" t="s">
        <v>10</v>
      </c>
      <c r="E12" s="36"/>
      <c r="F12" s="36"/>
      <c r="G12" s="37"/>
    </row>
    <row r="13" spans="1:7" s="8" customFormat="1" ht="15" customHeight="1" x14ac:dyDescent="0.15">
      <c r="B13" s="63" t="s">
        <v>35</v>
      </c>
      <c r="C13" s="64"/>
      <c r="D13" s="64"/>
      <c r="E13" s="64"/>
      <c r="F13" s="64"/>
      <c r="G13" s="65"/>
    </row>
    <row r="14" spans="1:7" s="8" customFormat="1" ht="37.5" customHeight="1" x14ac:dyDescent="0.15">
      <c r="B14" s="66"/>
      <c r="C14" s="67"/>
      <c r="D14" s="67"/>
      <c r="E14" s="67"/>
      <c r="F14" s="67"/>
      <c r="G14" s="68"/>
    </row>
    <row r="15" spans="1:7" s="8" customFormat="1" ht="15" customHeight="1" x14ac:dyDescent="0.15">
      <c r="B15" s="59" t="s">
        <v>12</v>
      </c>
      <c r="C15" s="59"/>
      <c r="D15" s="59"/>
      <c r="E15" s="59"/>
      <c r="F15" s="59"/>
      <c r="G15" s="59"/>
    </row>
    <row r="16" spans="1:7" s="8" customFormat="1" ht="15" customHeight="1" x14ac:dyDescent="0.15">
      <c r="B16" s="59" t="s">
        <v>36</v>
      </c>
      <c r="C16" s="59"/>
      <c r="D16" s="59"/>
      <c r="E16" s="59"/>
      <c r="F16" s="59"/>
      <c r="G16" s="59"/>
    </row>
    <row r="17" spans="2:7" s="8" customFormat="1" ht="26.25" customHeight="1" x14ac:dyDescent="0.15">
      <c r="B17" s="13" t="s">
        <v>14</v>
      </c>
      <c r="C17" s="1" t="s">
        <v>15</v>
      </c>
      <c r="D17" s="1" t="s">
        <v>16</v>
      </c>
      <c r="E17" s="1" t="s">
        <v>17</v>
      </c>
      <c r="F17" s="1" t="s">
        <v>18</v>
      </c>
      <c r="G17" s="1" t="s">
        <v>19</v>
      </c>
    </row>
    <row r="18" spans="2:7" s="8" customFormat="1" ht="15" customHeight="1" x14ac:dyDescent="0.15">
      <c r="B18" s="2" t="s">
        <v>20</v>
      </c>
      <c r="C18" s="14">
        <v>2</v>
      </c>
      <c r="D18" s="15">
        <f>C18*30</f>
        <v>60</v>
      </c>
      <c r="E18" s="18">
        <v>1101.71</v>
      </c>
      <c r="F18" s="20">
        <f>C18*E18</f>
        <v>2203.42</v>
      </c>
      <c r="G18" s="16">
        <f>D18*E18</f>
        <v>66102.600000000006</v>
      </c>
    </row>
    <row r="19" spans="2:7" s="8" customFormat="1" ht="15" customHeight="1" x14ac:dyDescent="0.15">
      <c r="B19" s="2" t="s">
        <v>21</v>
      </c>
      <c r="C19" s="20">
        <v>1000000</v>
      </c>
      <c r="D19" s="16">
        <v>30000000</v>
      </c>
      <c r="E19" s="19">
        <v>5.5999999999999995E-4</v>
      </c>
      <c r="F19" s="20">
        <f>C19*E19</f>
        <v>560</v>
      </c>
      <c r="G19" s="16">
        <f>D19*E19</f>
        <v>16800</v>
      </c>
    </row>
    <row r="20" spans="2:7" s="8" customFormat="1" ht="15" customHeight="1" x14ac:dyDescent="0.15">
      <c r="B20" s="53" t="s">
        <v>22</v>
      </c>
      <c r="C20" s="54"/>
      <c r="D20" s="54"/>
      <c r="E20" s="54"/>
      <c r="F20" s="54"/>
      <c r="G20" s="55"/>
    </row>
    <row r="21" spans="2:7" s="8" customFormat="1" ht="15" customHeight="1" x14ac:dyDescent="0.15">
      <c r="B21" s="2" t="s">
        <v>20</v>
      </c>
      <c r="C21" s="14">
        <v>1</v>
      </c>
      <c r="D21" s="15">
        <f>C21*30</f>
        <v>30</v>
      </c>
      <c r="E21" s="18">
        <v>1652.57</v>
      </c>
      <c r="F21" s="20">
        <f>C21*E21</f>
        <v>1652.57</v>
      </c>
      <c r="G21" s="16">
        <f t="shared" ref="G21:G22" si="0">D21*E21</f>
        <v>49577.1</v>
      </c>
    </row>
    <row r="22" spans="2:7" s="8" customFormat="1" ht="15" customHeight="1" x14ac:dyDescent="0.15">
      <c r="B22" s="27" t="s">
        <v>37</v>
      </c>
      <c r="C22" s="20">
        <v>250000</v>
      </c>
      <c r="D22" s="16">
        <v>7500000</v>
      </c>
      <c r="E22" s="19">
        <v>5.5999999999999995E-4</v>
      </c>
      <c r="F22" s="20">
        <f>C22*E22</f>
        <v>140</v>
      </c>
      <c r="G22" s="16">
        <f t="shared" si="0"/>
        <v>4200</v>
      </c>
    </row>
    <row r="23" spans="2:7" s="8" customFormat="1" ht="15" customHeight="1" x14ac:dyDescent="0.15">
      <c r="B23" s="53" t="s">
        <v>23</v>
      </c>
      <c r="C23" s="54"/>
      <c r="D23" s="54"/>
      <c r="E23" s="54"/>
      <c r="F23" s="54"/>
      <c r="G23" s="55"/>
    </row>
    <row r="24" spans="2:7" s="8" customFormat="1" ht="15" customHeight="1" x14ac:dyDescent="0.15">
      <c r="B24" s="2" t="s">
        <v>20</v>
      </c>
      <c r="C24" s="14">
        <v>1</v>
      </c>
      <c r="D24" s="15">
        <f>C24*30</f>
        <v>30</v>
      </c>
      <c r="E24" s="18">
        <v>2208.6</v>
      </c>
      <c r="F24" s="20">
        <f>C24*E24</f>
        <v>2208.6</v>
      </c>
      <c r="G24" s="16">
        <f>D24*E24</f>
        <v>66258</v>
      </c>
    </row>
    <row r="25" spans="2:7" s="8" customFormat="1" ht="15" customHeight="1" x14ac:dyDescent="0.15">
      <c r="B25" s="53" t="s">
        <v>24</v>
      </c>
      <c r="C25" s="54"/>
      <c r="D25" s="54"/>
      <c r="E25" s="54"/>
      <c r="F25" s="54"/>
      <c r="G25" s="55"/>
    </row>
    <row r="26" spans="2:7" s="8" customFormat="1" ht="15" customHeight="1" x14ac:dyDescent="0.15">
      <c r="B26" s="2" t="s">
        <v>25</v>
      </c>
      <c r="C26" s="14">
        <v>3</v>
      </c>
      <c r="D26" s="15">
        <f>C26*30</f>
        <v>90</v>
      </c>
      <c r="E26" s="18">
        <v>144</v>
      </c>
      <c r="F26" s="20">
        <f>C26*E26</f>
        <v>432</v>
      </c>
      <c r="G26" s="16">
        <f t="shared" ref="G26:G28" si="1">D26*E26</f>
        <v>12960</v>
      </c>
    </row>
    <row r="27" spans="2:7" s="8" customFormat="1" ht="15" customHeight="1" x14ac:dyDescent="0.15">
      <c r="B27" s="2" t="s">
        <v>26</v>
      </c>
      <c r="C27" s="14">
        <v>0.5</v>
      </c>
      <c r="D27" s="15">
        <f>C27*30</f>
        <v>15</v>
      </c>
      <c r="E27" s="18">
        <v>126</v>
      </c>
      <c r="F27" s="20">
        <f>C27*E27</f>
        <v>63</v>
      </c>
      <c r="G27" s="16">
        <f t="shared" si="1"/>
        <v>1890</v>
      </c>
    </row>
    <row r="28" spans="2:7" s="8" customFormat="1" ht="15" customHeight="1" x14ac:dyDescent="0.15">
      <c r="B28" s="2" t="s">
        <v>27</v>
      </c>
      <c r="C28" s="20">
        <v>900000</v>
      </c>
      <c r="D28" s="16">
        <f>C28*30</f>
        <v>27000000</v>
      </c>
      <c r="E28" s="19">
        <v>1.3999999999999999E-4</v>
      </c>
      <c r="F28" s="20">
        <f>C28*E28</f>
        <v>125.99999999999999</v>
      </c>
      <c r="G28" s="16">
        <f t="shared" si="1"/>
        <v>3779.9999999999995</v>
      </c>
    </row>
    <row r="29" spans="2:7" s="8" customFormat="1" ht="15" customHeight="1" x14ac:dyDescent="0.15">
      <c r="B29" s="56" t="s">
        <v>28</v>
      </c>
      <c r="C29" s="57"/>
      <c r="D29" s="57"/>
      <c r="E29" s="57"/>
      <c r="F29" s="58"/>
      <c r="G29" s="22">
        <f>SUM(G18:G19,G21:G22,G24,G26:G28)</f>
        <v>221567.7</v>
      </c>
    </row>
    <row r="30" spans="2:7" s="8" customFormat="1" ht="12" customHeight="1" x14ac:dyDescent="0.15">
      <c r="B30" s="45" t="s">
        <v>29</v>
      </c>
      <c r="C30" s="9"/>
      <c r="D30" s="9"/>
      <c r="E30" s="9"/>
      <c r="F30" s="9"/>
      <c r="G30" s="10"/>
    </row>
    <row r="31" spans="2:7" s="8" customFormat="1" ht="15" customHeight="1" x14ac:dyDescent="0.15">
      <c r="B31" s="46"/>
      <c r="C31" s="23"/>
      <c r="G31" s="11"/>
    </row>
    <row r="32" spans="2:7" s="8" customFormat="1" ht="30" customHeight="1" x14ac:dyDescent="0.15">
      <c r="B32" s="60" t="s">
        <v>30</v>
      </c>
      <c r="C32" s="61"/>
      <c r="D32" s="61"/>
      <c r="E32" s="61"/>
      <c r="F32" s="61"/>
      <c r="G32" s="62"/>
    </row>
    <row r="33" spans="1:7" s="8" customFormat="1" ht="15" customHeight="1" x14ac:dyDescent="0.15">
      <c r="B33" s="60" t="s">
        <v>31</v>
      </c>
      <c r="C33" s="61"/>
      <c r="D33" s="61"/>
      <c r="E33" s="61"/>
      <c r="F33" s="61"/>
      <c r="G33" s="62"/>
    </row>
    <row r="34" spans="1:7" s="8" customFormat="1" ht="15" customHeight="1" x14ac:dyDescent="0.15">
      <c r="B34" s="60" t="s">
        <v>32</v>
      </c>
      <c r="C34" s="61"/>
      <c r="D34" s="61"/>
      <c r="E34" s="61"/>
      <c r="F34" s="61"/>
      <c r="G34" s="62"/>
    </row>
    <row r="35" spans="1:7" x14ac:dyDescent="0.25">
      <c r="A35" s="8"/>
      <c r="B35" s="28"/>
      <c r="C35" s="29"/>
      <c r="D35" s="29"/>
      <c r="E35" s="29"/>
      <c r="F35" s="29"/>
      <c r="G35" s="30"/>
    </row>
    <row r="36" spans="1:7" ht="15" customHeight="1" x14ac:dyDescent="0.25">
      <c r="A36" s="8"/>
      <c r="B36" s="28"/>
      <c r="C36" s="29"/>
      <c r="D36" s="29"/>
      <c r="E36" s="29"/>
      <c r="F36" s="29"/>
      <c r="G36" s="30"/>
    </row>
    <row r="37" spans="1:7" ht="15" customHeight="1" x14ac:dyDescent="0.25">
      <c r="A37" s="8"/>
      <c r="B37" s="3"/>
      <c r="C37" s="8"/>
      <c r="D37" s="24"/>
      <c r="E37" s="25"/>
      <c r="F37" s="8"/>
      <c r="G37" s="11"/>
    </row>
    <row r="38" spans="1:7" ht="15" customHeight="1" x14ac:dyDescent="0.25">
      <c r="A38" s="8"/>
      <c r="B38" s="3"/>
      <c r="C38" s="8"/>
      <c r="D38" s="8"/>
      <c r="E38" s="25"/>
      <c r="F38" s="8"/>
      <c r="G38" s="11"/>
    </row>
    <row r="39" spans="1:7" ht="15" customHeight="1" x14ac:dyDescent="0.25">
      <c r="A39" s="8"/>
      <c r="B39" s="3"/>
      <c r="C39" s="44" t="s">
        <v>33</v>
      </c>
      <c r="D39" s="44"/>
      <c r="E39" s="8"/>
      <c r="F39" s="8"/>
      <c r="G39" s="12"/>
    </row>
    <row r="40" spans="1:7" ht="15" customHeight="1" x14ac:dyDescent="0.25">
      <c r="A40" s="8"/>
      <c r="B40" s="4"/>
      <c r="C40" s="5"/>
      <c r="D40" s="5"/>
      <c r="E40" s="5"/>
      <c r="F40" s="5"/>
      <c r="G40" s="6"/>
    </row>
    <row r="41" spans="1:7" ht="15" customHeight="1" x14ac:dyDescent="0.25">
      <c r="B41" s="7"/>
    </row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</sheetData>
  <mergeCells count="21">
    <mergeCell ref="A3:G3"/>
    <mergeCell ref="B5:G5"/>
    <mergeCell ref="B29:F29"/>
    <mergeCell ref="B30:B31"/>
    <mergeCell ref="B32:G32"/>
    <mergeCell ref="B12:C12"/>
    <mergeCell ref="D12:G12"/>
    <mergeCell ref="B8:G8"/>
    <mergeCell ref="E9:G9"/>
    <mergeCell ref="B10:C10"/>
    <mergeCell ref="D10:G10"/>
    <mergeCell ref="B11:G11"/>
    <mergeCell ref="C39:D39"/>
    <mergeCell ref="B13:G14"/>
    <mergeCell ref="B15:G15"/>
    <mergeCell ref="B16:G16"/>
    <mergeCell ref="B20:G20"/>
    <mergeCell ref="B23:G23"/>
    <mergeCell ref="B25:G25"/>
    <mergeCell ref="B33:G33"/>
    <mergeCell ref="B34:G34"/>
  </mergeCells>
  <pageMargins left="0.511811024" right="0.511811024" top="0.78740157499999996" bottom="0.78740157499999996" header="0.31496062000000002" footer="0.31496062000000002"/>
  <pageSetup paperSize="9" scale="55" orientation="portrait" r:id="rId1"/>
  <headerFooter>
    <oddHeader>&amp;R&amp;"Calibri"&amp;12&amp;K000000 #00 Pública&amp;1#_x000D_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5614b6-dddb-4b4e-88c1-5cd44ae6462b">
      <Terms xmlns="http://schemas.microsoft.com/office/infopath/2007/PartnerControls"/>
    </lcf76f155ced4ddcb4097134ff3c332f>
    <TaxCatchAll xmlns="5d8badd1-3fed-4b9e-a3e2-cf0a5c477d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7C0458C64092488EFA4AACFEFC2083" ma:contentTypeVersion="11" ma:contentTypeDescription="Crie um novo documento." ma:contentTypeScope="" ma:versionID="e0a5d32b2901d129d734473a25bf0883">
  <xsd:schema xmlns:xsd="http://www.w3.org/2001/XMLSchema" xmlns:xs="http://www.w3.org/2001/XMLSchema" xmlns:p="http://schemas.microsoft.com/office/2006/metadata/properties" xmlns:ns2="5d5614b6-dddb-4b4e-88c1-5cd44ae6462b" xmlns:ns3="5d8badd1-3fed-4b9e-a3e2-cf0a5c477da5" targetNamespace="http://schemas.microsoft.com/office/2006/metadata/properties" ma:root="true" ma:fieldsID="61aef0b98dbc1248867b6b0105948d95" ns2:_="" ns3:_="">
    <xsd:import namespace="5d5614b6-dddb-4b4e-88c1-5cd44ae6462b"/>
    <xsd:import namespace="5d8badd1-3fed-4b9e-a3e2-cf0a5c477d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614b6-dddb-4b4e-88c1-5cd44ae646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79dd0360-b49a-4b0f-93da-ce5d59b516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badd1-3fed-4b9e-a3e2-cf0a5c477da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f7c011-13d7-4049-9d39-0ab0a7bf755e}" ma:internalName="TaxCatchAll" ma:showField="CatchAllData" ma:web="5d8badd1-3fed-4b9e-a3e2-cf0a5c477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51BA03-C42F-4720-95AF-78A799138D20}">
  <ds:schemaRefs>
    <ds:schemaRef ds:uri="http://schemas.microsoft.com/office/2006/metadata/properties"/>
    <ds:schemaRef ds:uri="http://schemas.microsoft.com/office/infopath/2007/PartnerControls"/>
    <ds:schemaRef ds:uri="5d5614b6-dddb-4b4e-88c1-5cd44ae6462b"/>
    <ds:schemaRef ds:uri="5d8badd1-3fed-4b9e-a3e2-cf0a5c477da5"/>
  </ds:schemaRefs>
</ds:datastoreItem>
</file>

<file path=customXml/itemProps2.xml><?xml version="1.0" encoding="utf-8"?>
<ds:datastoreItem xmlns:ds="http://schemas.openxmlformats.org/officeDocument/2006/customXml" ds:itemID="{C84DC707-F1C1-410C-BFC7-AA7CEF7536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5614b6-dddb-4b4e-88c1-5cd44ae6462b"/>
    <ds:schemaRef ds:uri="5d8badd1-3fed-4b9e-a3e2-cf0a5c477d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B1F74-9C3F-4E28-8B55-2CECA3F7BB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578849c-cda1-4ab5-be83-e4ed500a3d9a}" enabled="1" method="Standard" siteId="{5a5d3328-3a8d-4c52-b10f-c29932eef02a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Cotação - Cuiabá MT</vt:lpstr>
      <vt:lpstr>Cotação - Campo Grande MS</vt:lpstr>
      <vt:lpstr>'Cotação - Campo Grande MS'!Area_de_impressao</vt:lpstr>
      <vt:lpstr>'Cotação - Cuiabá MT'!Area_de_impressao</vt:lpstr>
    </vt:vector>
  </TitlesOfParts>
  <Manager/>
  <Company>BRB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Cavalari Henriques</dc:creator>
  <cp:keywords/>
  <dc:description/>
  <cp:lastModifiedBy>Jeysa Soares Leite</cp:lastModifiedBy>
  <cp:revision/>
  <dcterms:created xsi:type="dcterms:W3CDTF">2025-02-07T20:10:59Z</dcterms:created>
  <dcterms:modified xsi:type="dcterms:W3CDTF">2025-05-12T20:21:58Z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0x010100727C0458C64092488EFA4AACFEFC2083</vt:lpwstr>
  </property>
  <property fmtid="{D5CDD505-2E9C-101B-9397-08002B2CF9AE}" pid="3" name="MediaServiceImageTags">
    <vt:lpwstr/>
  </property>
  <property fmtid="{D5CDD505-2E9C-101B-9397-08002B2CF9AE}" pid="4" name="Order">
    <vt:r8>44409900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